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ТЕНДЕРА\2025\2 квартал\ОТТ Дизельное топливо + ТМЦ\"/>
    </mc:Choice>
  </mc:AlternateContent>
  <bookViews>
    <workbookView xWindow="0" yWindow="0" windowWidth="16665" windowHeight="15105" tabRatio="234" firstSheet="2" activeTab="2"/>
  </bookViews>
  <sheets>
    <sheet name="Работы" sheetId="1" r:id="rId1"/>
    <sheet name="Услуги" sheetId="2" r:id="rId2"/>
    <sheet name="Товары" sheetId="3" r:id="rId3"/>
  </sheets>
  <definedNames>
    <definedName name="_xlnm.Print_Area" localSheetId="2">Товары!$A$1:$N$12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" i="3" l="1"/>
  <c r="J6" i="3" l="1"/>
  <c r="R6" i="3" l="1"/>
  <c r="Q5" i="3" l="1"/>
</calcChain>
</file>

<file path=xl/sharedStrings.xml><?xml version="1.0" encoding="utf-8"?>
<sst xmlns="http://schemas.openxmlformats.org/spreadsheetml/2006/main" count="76" uniqueCount="61">
  <si>
    <t>№ Лота</t>
  </si>
  <si>
    <t>Наименование заказчика (его структурное подразделение)</t>
  </si>
  <si>
    <t>№ позиции по Плану закупок</t>
  </si>
  <si>
    <t>Наименование закупаемых работ</t>
  </si>
  <si>
    <t>код по ЕНС ТРУ*</t>
  </si>
  <si>
    <t>Полная характеристика работ**</t>
  </si>
  <si>
    <t>Единица измерения работ</t>
  </si>
  <si>
    <t>Кол-во (объем), работ</t>
  </si>
  <si>
    <t>Срок выполнения работ</t>
  </si>
  <si>
    <t>Место выполнения работ</t>
  </si>
  <si>
    <t xml:space="preserve"> Размер авансового платежа, % </t>
  </si>
  <si>
    <t>Сумма выделенная для закупки работ без учета НДС в тенге</t>
  </si>
  <si>
    <t xml:space="preserve">Приложение 1
к Тендерной документации
по закупкам способом открытого тендера
</t>
  </si>
  <si>
    <t>Перечень закупаемых товаров</t>
  </si>
  <si>
    <t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**Полное описание и характеристика работ указываются в технической спецификации (приложение 2 к Тендерной документации).</t>
  </si>
  <si>
    <t>Перечень закупаемых работ</t>
  </si>
  <si>
    <t>Перечень закупаемых услуг</t>
  </si>
  <si>
    <t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**Полное описание и характеристика услуг указываются в технической спецификации (приложение 2 к Тендерной документации).</t>
  </si>
  <si>
    <t>Наименование закупаемых услуг</t>
  </si>
  <si>
    <t>Дополнительная характеристика услуг**</t>
  </si>
  <si>
    <t>Единица измерения услуг</t>
  </si>
  <si>
    <t>Кол-во (объем), услуг</t>
  </si>
  <si>
    <t>Срок оказания услуг</t>
  </si>
  <si>
    <t>Место оказания услуг</t>
  </si>
  <si>
    <t xml:space="preserve"> Размер авансового платежа. % </t>
  </si>
  <si>
    <t>Сумма выделенная для закупки услуг без учета НДС в тенге</t>
  </si>
  <si>
    <t>№ Лотов</t>
  </si>
  <si>
    <t>№ позици и по Плану закупок</t>
  </si>
  <si>
    <t>Наименование закупаемых товаров</t>
  </si>
  <si>
    <t>Полная характеристика (описание товара с указанием ГОСТ или номера чертежа, типов, требования, предъявляемые к товарам)</t>
  </si>
  <si>
    <t>Единица измерен ия</t>
  </si>
  <si>
    <t>Кол-во (объем) товара</t>
  </si>
  <si>
    <t>Условия поставки в соответствии с ИНКОТЕРМС 2010</t>
  </si>
  <si>
    <t>Срок поставки товаров</t>
  </si>
  <si>
    <t>Место поставки товаров</t>
  </si>
  <si>
    <t>*  ЕНС ТРУ - Единый номенклатурный справочник товаров, работ и услуг Товарищества с ограниченной ответственностью «Самрук-Казына Контракт», размешенный на сайте: www.skc.kz</t>
  </si>
  <si>
    <t>Код по ЕНС ТРУ*</t>
  </si>
  <si>
    <t xml:space="preserve">Примечание: </t>
  </si>
  <si>
    <t>Размер авансового платежа, %</t>
  </si>
  <si>
    <t xml:space="preserve">Первый руководитель организатора закупок </t>
  </si>
  <si>
    <t>или лицо, им уполномоченное</t>
  </si>
  <si>
    <t xml:space="preserve">                                                                                         (Ф.И.О.) </t>
  </si>
  <si>
    <t xml:space="preserve">                                                                                          _____________________________________________________</t>
  </si>
  <si>
    <t>Сумма выделенная для закупок, без учета НДС, в рублях</t>
  </si>
  <si>
    <t>ЦЖС</t>
  </si>
  <si>
    <t>DDP</t>
  </si>
  <si>
    <t xml:space="preserve">                                                                             </t>
  </si>
  <si>
    <t>112 Литр (куб. дм.)</t>
  </si>
  <si>
    <t>Наименование заказчиков (его структурное подразделение)</t>
  </si>
  <si>
    <t>Цена выделенная для закупок за единицу измерения, без учета НДС, в рублях</t>
  </si>
  <si>
    <t>Алтайский край, город Горняк, Восточный ж/д участок</t>
  </si>
  <si>
    <t>с даты вступления в силу договора до 31 декабря 2023 года, согласно графика к договору</t>
  </si>
  <si>
    <t>0, окончательный расчет в течение 30 рабочих дней с даты подписания акта приема-передачи товаров</t>
  </si>
  <si>
    <t>Д.У.Кожахметов</t>
  </si>
  <si>
    <t>Топливо дизельное</t>
  </si>
  <si>
    <t>192026.510.000000</t>
  </si>
  <si>
    <t>Топливо дизельное, летнее, сорта С, экологического класса К5 (ДТ-Л-К5) по ГОСТ 32511-2013. соответствуют требования ТР ТС 013/2011 "О требования к автомобильному и авиационному бензину, дизельному м судовому топливу, топливу для реактивных двигателей и мазуту"</t>
  </si>
  <si>
    <t>с даты вступления в силу договора до 31 декабря 2025 года</t>
  </si>
  <si>
    <t xml:space="preserve">Директор </t>
  </si>
  <si>
    <t>филиала АО "НК "КТЖ"-"ВЖУ"</t>
  </si>
  <si>
    <t>409-1 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</si>
</sst>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_-* #,##0.0000\ _₽_-;\-* #,##0.0000\ _₽_-;_-* &quot;-&quot;????\ _₽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0" tint="-0.34998626667073579"/>
      <name val="Calibri"/>
      <family val="2"/>
      <charset val="204"/>
      <scheme val="minor"/>
    </font>
    <font>
      <sz val="11"/>
      <color theme="1" tint="0.34998626667073579"/>
      <name val="Calibri"/>
      <family val="2"/>
      <charset val="204"/>
      <scheme val="minor"/>
    </font>
    <font>
      <sz val="11"/>
      <color theme="0" tint="-0.249977111117893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3" fillId="0" borderId="0"/>
    <xf numFmtId="0" fontId="4" fillId="0" borderId="0"/>
    <xf numFmtId="165" fontId="5" fillId="0" borderId="0" applyFont="0" applyFill="0" applyBorder="0" applyAlignment="0" applyProtection="0"/>
    <xf numFmtId="0" fontId="1" fillId="0" borderId="0"/>
    <xf numFmtId="0" fontId="2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0" fillId="0" borderId="0" xfId="0"/>
    <xf numFmtId="0" fontId="6" fillId="0" borderId="1" xfId="0" applyFont="1" applyBorder="1"/>
    <xf numFmtId="0" fontId="7" fillId="2" borderId="1" xfId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4" fontId="0" fillId="0" borderId="0" xfId="0" applyNumberFormat="1" applyFill="1" applyAlignment="1">
      <alignment wrapText="1"/>
    </xf>
    <xf numFmtId="4" fontId="11" fillId="0" borderId="0" xfId="0" applyNumberFormat="1" applyFont="1" applyFill="1"/>
    <xf numFmtId="4" fontId="0" fillId="0" borderId="0" xfId="0" applyNumberFormat="1" applyFill="1" applyAlignment="1">
      <alignment horizontal="center"/>
    </xf>
    <xf numFmtId="4" fontId="0" fillId="0" borderId="0" xfId="0" applyNumberFormat="1" applyFill="1"/>
    <xf numFmtId="0" fontId="10" fillId="0" borderId="0" xfId="0" applyFont="1" applyFill="1"/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center"/>
    </xf>
    <xf numFmtId="0" fontId="12" fillId="0" borderId="0" xfId="0" applyFont="1" applyAlignment="1">
      <alignment vertical="center"/>
    </xf>
    <xf numFmtId="0" fontId="0" fillId="0" borderId="0" xfId="0" applyFont="1"/>
    <xf numFmtId="0" fontId="13" fillId="0" borderId="0" xfId="0" applyFont="1"/>
    <xf numFmtId="0" fontId="10" fillId="0" borderId="0" xfId="0" applyFont="1" applyFill="1" applyBorder="1" applyAlignment="1">
      <alignment vertical="top"/>
    </xf>
    <xf numFmtId="9" fontId="13" fillId="0" borderId="0" xfId="0" applyNumberFormat="1" applyFont="1" applyFill="1" applyAlignment="1"/>
    <xf numFmtId="0" fontId="13" fillId="0" borderId="0" xfId="0" applyFont="1" applyFill="1"/>
    <xf numFmtId="0" fontId="14" fillId="0" borderId="0" xfId="0" applyFont="1" applyAlignment="1">
      <alignment vertical="center"/>
    </xf>
    <xf numFmtId="0" fontId="0" fillId="0" borderId="0" xfId="0" applyBorder="1"/>
    <xf numFmtId="0" fontId="15" fillId="0" borderId="0" xfId="0" applyFont="1" applyBorder="1"/>
    <xf numFmtId="0" fontId="6" fillId="0" borderId="1" xfId="0" applyFont="1" applyFill="1" applyBorder="1" applyAlignment="1">
      <alignment horizontal="center" vertical="center" wrapText="1"/>
    </xf>
    <xf numFmtId="0" fontId="13" fillId="0" borderId="0" xfId="0" applyFont="1" applyAlignment="1"/>
    <xf numFmtId="4" fontId="16" fillId="0" borderId="0" xfId="0" applyNumberFormat="1" applyFont="1"/>
    <xf numFmtId="0" fontId="16" fillId="0" borderId="0" xfId="0" applyFont="1"/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top"/>
    </xf>
    <xf numFmtId="0" fontId="13" fillId="0" borderId="0" xfId="0" applyFont="1" applyAlignment="1">
      <alignment horizontal="center"/>
    </xf>
    <xf numFmtId="0" fontId="14" fillId="0" borderId="0" xfId="0" applyFont="1"/>
    <xf numFmtId="4" fontId="17" fillId="0" borderId="0" xfId="0" applyNumberFormat="1" applyFont="1" applyFill="1" applyBorder="1" applyAlignment="1">
      <alignment horizontal="center"/>
    </xf>
    <xf numFmtId="0" fontId="17" fillId="0" borderId="0" xfId="0" applyFont="1" applyBorder="1" applyAlignment="1"/>
    <xf numFmtId="166" fontId="17" fillId="0" borderId="0" xfId="0" applyNumberFormat="1" applyFont="1" applyBorder="1" applyAlignment="1"/>
    <xf numFmtId="0" fontId="17" fillId="0" borderId="0" xfId="0" applyFont="1" applyFill="1" applyBorder="1" applyAlignment="1"/>
    <xf numFmtId="4" fontId="17" fillId="0" borderId="0" xfId="0" applyNumberFormat="1" applyFont="1" applyFill="1" applyBorder="1" applyAlignment="1"/>
    <xf numFmtId="164" fontId="0" fillId="0" borderId="1" xfId="8" applyFont="1" applyFill="1" applyBorder="1" applyAlignment="1"/>
    <xf numFmtId="0" fontId="13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</cellXfs>
  <cellStyles count="9">
    <cellStyle name="Денежный 3" xfId="5"/>
    <cellStyle name="КАНДАГАЧ тел3-33-96" xfId="1"/>
    <cellStyle name="КАНДАГАЧ тел3-33-96_запчасти1кв09" xfId="2"/>
    <cellStyle name="Обычный" xfId="0" builtinId="0"/>
    <cellStyle name="Обычный 13" xfId="6"/>
    <cellStyle name="Обычный 16" xfId="7"/>
    <cellStyle name="Обычный 2" xfId="4"/>
    <cellStyle name="Стиль 1" xfId="3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workbookViewId="0">
      <selection activeCell="I6" sqref="I6:K6"/>
    </sheetView>
  </sheetViews>
  <sheetFormatPr defaultRowHeight="15" x14ac:dyDescent="0.25"/>
  <cols>
    <col min="1" max="1" width="6.42578125" customWidth="1"/>
    <col min="2" max="2" width="29.7109375" customWidth="1"/>
    <col min="3" max="3" width="16.7109375" customWidth="1"/>
    <col min="4" max="4" width="17.7109375" customWidth="1"/>
    <col min="5" max="5" width="13.5703125" customWidth="1"/>
    <col min="6" max="6" width="15.85546875" customWidth="1"/>
    <col min="7" max="7" width="12.7109375" customWidth="1"/>
    <col min="8" max="8" width="16.42578125" customWidth="1"/>
    <col min="9" max="9" width="13.5703125" customWidth="1"/>
    <col min="10" max="10" width="12.7109375" customWidth="1"/>
    <col min="11" max="11" width="13.85546875" customWidth="1"/>
    <col min="12" max="12" width="24.140625" customWidth="1"/>
  </cols>
  <sheetData>
    <row r="1" spans="1:12" x14ac:dyDescent="0.25">
      <c r="K1" s="50" t="s">
        <v>12</v>
      </c>
      <c r="L1" s="50"/>
    </row>
    <row r="2" spans="1:12" ht="55.9" customHeight="1" x14ac:dyDescent="0.25">
      <c r="K2" s="50"/>
      <c r="L2" s="50"/>
    </row>
    <row r="3" spans="1:12" s="1" customFormat="1" ht="15.75" x14ac:dyDescent="0.25">
      <c r="D3" s="51" t="s">
        <v>15</v>
      </c>
      <c r="E3" s="51"/>
      <c r="F3" s="51"/>
      <c r="G3" s="51"/>
      <c r="H3" s="51"/>
      <c r="K3" s="7"/>
      <c r="L3" s="7"/>
    </row>
    <row r="5" spans="1:12" ht="38.25" x14ac:dyDescent="0.25">
      <c r="A5" s="3" t="s">
        <v>0</v>
      </c>
      <c r="B5" s="4" t="s">
        <v>1</v>
      </c>
      <c r="C5" s="4" t="s">
        <v>2</v>
      </c>
      <c r="D5" s="5" t="s">
        <v>3</v>
      </c>
      <c r="E5" s="5" t="s">
        <v>4</v>
      </c>
      <c r="F5" s="5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</row>
    <row r="6" spans="1:12" ht="150" x14ac:dyDescent="0.25">
      <c r="A6" s="2"/>
      <c r="B6" s="2"/>
      <c r="C6" s="2"/>
      <c r="D6" s="2"/>
      <c r="E6" s="2"/>
      <c r="F6" s="2"/>
      <c r="G6" s="2"/>
      <c r="H6" s="2"/>
      <c r="I6" s="28" t="s">
        <v>51</v>
      </c>
      <c r="J6" s="28" t="s">
        <v>50</v>
      </c>
      <c r="K6" s="28" t="s">
        <v>52</v>
      </c>
      <c r="L6" s="28"/>
    </row>
    <row r="7" spans="1:12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60" customHeight="1" x14ac:dyDescent="0.25">
      <c r="B18" s="52" t="s">
        <v>14</v>
      </c>
      <c r="C18" s="52"/>
      <c r="D18" s="52"/>
      <c r="E18" s="52"/>
      <c r="F18" s="52"/>
      <c r="G18" s="52"/>
      <c r="H18" s="52"/>
      <c r="I18" s="52"/>
    </row>
    <row r="20" spans="1:12" x14ac:dyDescent="0.25">
      <c r="B20" s="19" t="s">
        <v>39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 x14ac:dyDescent="0.25">
      <c r="B21" s="19" t="s">
        <v>40</v>
      </c>
      <c r="C21" s="20"/>
      <c r="D21" s="20"/>
      <c r="E21" s="20"/>
      <c r="F21" s="20"/>
      <c r="G21" s="20"/>
      <c r="H21" s="19" t="s">
        <v>41</v>
      </c>
      <c r="I21" s="20"/>
      <c r="J21" s="20"/>
      <c r="K21" s="20"/>
      <c r="L21" s="20"/>
    </row>
    <row r="22" spans="1:12" x14ac:dyDescent="0.25">
      <c r="B22" s="53" t="s">
        <v>42</v>
      </c>
      <c r="C22" s="54"/>
      <c r="D22" s="54"/>
      <c r="E22" s="54"/>
      <c r="F22" s="54"/>
      <c r="G22" s="54"/>
      <c r="H22" s="54"/>
      <c r="I22" s="54"/>
      <c r="J22" s="54"/>
      <c r="K22" s="54"/>
      <c r="L22" s="20"/>
    </row>
  </sheetData>
  <mergeCells count="4">
    <mergeCell ref="K1:L2"/>
    <mergeCell ref="D3:H3"/>
    <mergeCell ref="B18:I18"/>
    <mergeCell ref="B22:K22"/>
  </mergeCells>
  <pageMargins left="0.19685039370078741" right="0.19685039370078741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workbookViewId="0">
      <selection activeCell="I6" sqref="I6:K6"/>
    </sheetView>
  </sheetViews>
  <sheetFormatPr defaultColWidth="8.85546875" defaultRowHeight="15" x14ac:dyDescent="0.25"/>
  <cols>
    <col min="1" max="1" width="6.42578125" style="1" customWidth="1"/>
    <col min="2" max="2" width="29.7109375" style="1" customWidth="1"/>
    <col min="3" max="3" width="16.7109375" style="1" customWidth="1"/>
    <col min="4" max="4" width="17.7109375" style="1" customWidth="1"/>
    <col min="5" max="5" width="13.5703125" style="1" customWidth="1"/>
    <col min="6" max="6" width="15.85546875" style="1" customWidth="1"/>
    <col min="7" max="7" width="12.7109375" style="1" customWidth="1"/>
    <col min="8" max="8" width="16.42578125" style="1" customWidth="1"/>
    <col min="9" max="9" width="13.5703125" style="1" customWidth="1"/>
    <col min="10" max="10" width="12.7109375" style="1" customWidth="1"/>
    <col min="11" max="11" width="13.85546875" style="1" customWidth="1"/>
    <col min="12" max="12" width="24.140625" style="1" customWidth="1"/>
    <col min="13" max="16384" width="8.85546875" style="1"/>
  </cols>
  <sheetData>
    <row r="1" spans="1:12" x14ac:dyDescent="0.25">
      <c r="K1" s="50" t="s">
        <v>12</v>
      </c>
      <c r="L1" s="50"/>
    </row>
    <row r="2" spans="1:12" ht="55.9" customHeight="1" x14ac:dyDescent="0.25">
      <c r="K2" s="50"/>
      <c r="L2" s="50"/>
    </row>
    <row r="3" spans="1:12" ht="15.75" x14ac:dyDescent="0.25">
      <c r="D3" s="51" t="s">
        <v>16</v>
      </c>
      <c r="E3" s="51"/>
      <c r="F3" s="51"/>
      <c r="G3" s="51"/>
      <c r="H3" s="51"/>
      <c r="K3" s="7"/>
      <c r="L3" s="7"/>
    </row>
    <row r="5" spans="1:12" ht="38.25" x14ac:dyDescent="0.25">
      <c r="A5" s="3" t="s">
        <v>0</v>
      </c>
      <c r="B5" s="4" t="s">
        <v>1</v>
      </c>
      <c r="C5" s="4" t="s">
        <v>2</v>
      </c>
      <c r="D5" s="5" t="s">
        <v>18</v>
      </c>
      <c r="E5" s="5" t="s">
        <v>4</v>
      </c>
      <c r="F5" s="5" t="s">
        <v>19</v>
      </c>
      <c r="G5" s="6" t="s">
        <v>20</v>
      </c>
      <c r="H5" s="6" t="s">
        <v>21</v>
      </c>
      <c r="I5" s="6" t="s">
        <v>22</v>
      </c>
      <c r="J5" s="6" t="s">
        <v>23</v>
      </c>
      <c r="K5" s="6" t="s">
        <v>24</v>
      </c>
      <c r="L5" s="6" t="s">
        <v>25</v>
      </c>
    </row>
    <row r="6" spans="1:12" ht="150" x14ac:dyDescent="0.25">
      <c r="A6" s="2"/>
      <c r="B6" s="2"/>
      <c r="C6" s="2"/>
      <c r="D6" s="2"/>
      <c r="E6" s="2"/>
      <c r="F6" s="2"/>
      <c r="G6" s="2"/>
      <c r="H6" s="2"/>
      <c r="I6" s="28" t="s">
        <v>51</v>
      </c>
      <c r="J6" s="28" t="s">
        <v>50</v>
      </c>
      <c r="K6" s="28" t="s">
        <v>52</v>
      </c>
      <c r="L6" s="2"/>
    </row>
    <row r="7" spans="1:12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60" customHeight="1" x14ac:dyDescent="0.25">
      <c r="B18" s="52" t="s">
        <v>17</v>
      </c>
      <c r="C18" s="52"/>
      <c r="D18" s="52"/>
      <c r="E18" s="52"/>
      <c r="F18" s="52"/>
      <c r="G18" s="52"/>
      <c r="H18" s="52"/>
      <c r="I18" s="52"/>
    </row>
    <row r="20" spans="1:12" x14ac:dyDescent="0.25">
      <c r="B20" s="19" t="s">
        <v>39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 x14ac:dyDescent="0.25">
      <c r="B21" s="19" t="s">
        <v>40</v>
      </c>
      <c r="C21" s="20"/>
      <c r="D21" s="20"/>
      <c r="E21" s="20"/>
      <c r="F21" s="20"/>
      <c r="G21" s="20"/>
      <c r="H21" s="19" t="s">
        <v>41</v>
      </c>
      <c r="I21" s="20"/>
      <c r="J21" s="20"/>
      <c r="K21" s="20"/>
      <c r="L21" s="20"/>
    </row>
    <row r="22" spans="1:12" x14ac:dyDescent="0.25">
      <c r="B22" s="53" t="s">
        <v>42</v>
      </c>
      <c r="C22" s="54"/>
      <c r="D22" s="54"/>
      <c r="E22" s="54"/>
      <c r="F22" s="54"/>
      <c r="G22" s="54"/>
      <c r="H22" s="54"/>
      <c r="I22" s="54"/>
      <c r="J22" s="54"/>
      <c r="K22" s="54"/>
      <c r="L22" s="20"/>
    </row>
  </sheetData>
  <mergeCells count="4">
    <mergeCell ref="K1:L2"/>
    <mergeCell ref="D3:H3"/>
    <mergeCell ref="B18:I18"/>
    <mergeCell ref="B22:K2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2"/>
  <sheetViews>
    <sheetView tabSelected="1" view="pageBreakPreview" zoomScaleSheetLayoutView="100" workbookViewId="0">
      <selection activeCell="L6" sqref="L6"/>
    </sheetView>
  </sheetViews>
  <sheetFormatPr defaultColWidth="8.85546875" defaultRowHeight="15" x14ac:dyDescent="0.25"/>
  <cols>
    <col min="1" max="1" width="5.28515625" style="1" customWidth="1"/>
    <col min="2" max="2" width="11.28515625" style="1" customWidth="1"/>
    <col min="3" max="3" width="9.140625" style="1" customWidth="1"/>
    <col min="4" max="5" width="12.28515625" style="1" customWidth="1"/>
    <col min="6" max="6" width="38.42578125" style="1" customWidth="1"/>
    <col min="7" max="7" width="10.140625" style="1" customWidth="1"/>
    <col min="8" max="8" width="13.5703125" style="1" customWidth="1"/>
    <col min="9" max="9" width="10.140625" style="1" customWidth="1"/>
    <col min="10" max="10" width="14.42578125" style="1" customWidth="1"/>
    <col min="11" max="11" width="10.140625" style="1" customWidth="1"/>
    <col min="12" max="12" width="9.7109375" style="1" customWidth="1"/>
    <col min="13" max="13" width="12" style="1" customWidth="1"/>
    <col min="14" max="14" width="14.5703125" style="1" customWidth="1"/>
    <col min="15" max="15" width="11.140625" style="1" customWidth="1"/>
    <col min="16" max="16" width="8.85546875" style="1"/>
    <col min="17" max="17" width="12.5703125" style="1" bestFit="1" customWidth="1"/>
    <col min="18" max="18" width="18.28515625" style="1" customWidth="1"/>
    <col min="19" max="19" width="15.85546875" style="1" bestFit="1" customWidth="1"/>
    <col min="20" max="20" width="8.85546875" style="1"/>
    <col min="21" max="21" width="10.7109375" style="1" bestFit="1" customWidth="1"/>
    <col min="22" max="22" width="11.5703125" style="1" bestFit="1" customWidth="1"/>
    <col min="23" max="16384" width="8.85546875" style="1"/>
  </cols>
  <sheetData>
    <row r="1" spans="1:32" ht="15" customHeight="1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  <c r="K1" s="56" t="s">
        <v>12</v>
      </c>
      <c r="L1" s="56"/>
      <c r="M1" s="56"/>
      <c r="N1" s="33"/>
    </row>
    <row r="2" spans="1:32" ht="55.9" customHeight="1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56"/>
      <c r="L2" s="56"/>
      <c r="M2" s="56"/>
      <c r="N2" s="33"/>
    </row>
    <row r="3" spans="1:32" ht="15" customHeight="1" x14ac:dyDescent="0.25">
      <c r="A3" s="21"/>
      <c r="B3" s="21"/>
      <c r="C3" s="21"/>
      <c r="D3" s="55" t="s">
        <v>13</v>
      </c>
      <c r="E3" s="55"/>
      <c r="F3" s="55"/>
      <c r="G3" s="55"/>
      <c r="H3" s="55"/>
      <c r="I3" s="34"/>
      <c r="J3" s="21"/>
      <c r="K3" s="21"/>
      <c r="L3" s="21"/>
      <c r="M3" s="33"/>
      <c r="N3" s="33"/>
    </row>
    <row r="4" spans="1:32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32" ht="183.75" customHeight="1" x14ac:dyDescent="0.25">
      <c r="A5" s="8" t="s">
        <v>26</v>
      </c>
      <c r="B5" s="9" t="s">
        <v>48</v>
      </c>
      <c r="C5" s="9" t="s">
        <v>27</v>
      </c>
      <c r="D5" s="9" t="s">
        <v>28</v>
      </c>
      <c r="E5" s="9" t="s">
        <v>36</v>
      </c>
      <c r="F5" s="9" t="s">
        <v>29</v>
      </c>
      <c r="G5" s="9" t="s">
        <v>30</v>
      </c>
      <c r="H5" s="9" t="s">
        <v>31</v>
      </c>
      <c r="I5" s="9" t="s">
        <v>49</v>
      </c>
      <c r="J5" s="9" t="s">
        <v>43</v>
      </c>
      <c r="K5" s="8" t="s">
        <v>32</v>
      </c>
      <c r="L5" s="9" t="s">
        <v>34</v>
      </c>
      <c r="M5" s="9" t="s">
        <v>33</v>
      </c>
      <c r="N5" s="10" t="s">
        <v>38</v>
      </c>
      <c r="Q5" s="27" t="e">
        <f>#REF!/7.5</f>
        <v>#REF!</v>
      </c>
      <c r="R5" s="9"/>
      <c r="S5" s="27"/>
      <c r="T5" s="26"/>
    </row>
    <row r="6" spans="1:32" ht="114.75" x14ac:dyDescent="0.25">
      <c r="A6" s="44">
        <v>1</v>
      </c>
      <c r="B6" s="44" t="s">
        <v>44</v>
      </c>
      <c r="C6" s="48" t="s">
        <v>60</v>
      </c>
      <c r="D6" s="46" t="s">
        <v>54</v>
      </c>
      <c r="E6" s="46" t="s">
        <v>55</v>
      </c>
      <c r="F6" s="46" t="s">
        <v>56</v>
      </c>
      <c r="G6" s="44" t="s">
        <v>47</v>
      </c>
      <c r="H6" s="49">
        <v>11512.4</v>
      </c>
      <c r="I6" s="47">
        <f>291.67/5</f>
        <v>58.334000000000003</v>
      </c>
      <c r="J6" s="45">
        <f>I6*H6</f>
        <v>671564.34160000004</v>
      </c>
      <c r="K6" s="44" t="s">
        <v>45</v>
      </c>
      <c r="L6" s="46" t="s">
        <v>50</v>
      </c>
      <c r="M6" s="46" t="s">
        <v>57</v>
      </c>
      <c r="N6" s="46" t="s">
        <v>52</v>
      </c>
      <c r="O6" s="30"/>
      <c r="P6" s="31"/>
      <c r="Q6" s="43">
        <v>10752428.699999999</v>
      </c>
      <c r="R6" s="43">
        <f>Q6/5.46</f>
        <v>1969309.2857142857</v>
      </c>
      <c r="S6" s="43"/>
      <c r="T6" s="39"/>
      <c r="U6" s="40"/>
      <c r="V6" s="39"/>
      <c r="W6" s="39"/>
      <c r="X6" s="39"/>
      <c r="Y6" s="39"/>
      <c r="Z6" s="39"/>
      <c r="AA6" s="39"/>
      <c r="AB6" s="39"/>
    </row>
    <row r="7" spans="1:32" s="11" customFormat="1" x14ac:dyDescent="0.25">
      <c r="A7" s="16"/>
      <c r="B7" s="22" t="s">
        <v>37</v>
      </c>
      <c r="C7" s="16"/>
      <c r="D7" s="17"/>
      <c r="E7" s="16"/>
      <c r="F7" s="16"/>
      <c r="G7" s="16"/>
      <c r="H7" s="18"/>
      <c r="I7" s="18"/>
      <c r="J7" s="24"/>
      <c r="K7" s="16"/>
      <c r="L7" s="16"/>
      <c r="M7" s="16"/>
      <c r="N7" s="23"/>
      <c r="O7" s="12"/>
      <c r="P7" s="13"/>
      <c r="Q7" s="38"/>
      <c r="R7" s="41"/>
      <c r="S7" s="41"/>
      <c r="T7" s="42"/>
      <c r="U7" s="42"/>
      <c r="V7" s="42"/>
      <c r="W7" s="42"/>
      <c r="X7" s="41"/>
      <c r="Y7" s="41"/>
      <c r="Z7" s="41"/>
      <c r="AA7" s="41"/>
      <c r="AB7" s="42"/>
      <c r="AD7" s="15"/>
      <c r="AF7" s="15"/>
    </row>
    <row r="8" spans="1:32" s="11" customFormat="1" x14ac:dyDescent="0.25">
      <c r="A8" s="24"/>
      <c r="B8" s="35" t="s">
        <v>35</v>
      </c>
      <c r="C8" s="35"/>
      <c r="D8" s="35"/>
      <c r="E8" s="35"/>
      <c r="F8" s="35"/>
      <c r="G8" s="35"/>
      <c r="H8" s="35"/>
      <c r="I8" s="35"/>
      <c r="J8" s="24"/>
      <c r="K8" s="35"/>
      <c r="L8" s="35"/>
      <c r="M8" s="35"/>
      <c r="N8" s="35"/>
      <c r="O8" s="12"/>
      <c r="P8" s="13"/>
      <c r="Q8" s="14"/>
      <c r="T8" s="15"/>
      <c r="U8" s="15"/>
      <c r="V8" s="15"/>
      <c r="W8" s="15"/>
      <c r="AB8" s="15"/>
      <c r="AD8" s="15"/>
      <c r="AF8" s="15"/>
    </row>
    <row r="9" spans="1:32" x14ac:dyDescent="0.2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</row>
    <row r="10" spans="1:32" x14ac:dyDescent="0.25">
      <c r="A10" s="21"/>
      <c r="B10" s="25" t="s">
        <v>58</v>
      </c>
      <c r="C10" s="21"/>
      <c r="D10" s="21"/>
      <c r="E10" s="21"/>
      <c r="F10" s="21"/>
      <c r="G10" s="29"/>
      <c r="H10" s="29"/>
      <c r="I10" s="29"/>
      <c r="J10" s="21"/>
      <c r="K10" s="37" t="s">
        <v>53</v>
      </c>
      <c r="L10" s="36"/>
      <c r="M10" s="36"/>
      <c r="N10" s="21"/>
    </row>
    <row r="11" spans="1:32" x14ac:dyDescent="0.25">
      <c r="A11" s="21"/>
      <c r="B11" s="25" t="s">
        <v>59</v>
      </c>
      <c r="C11" s="21"/>
      <c r="D11" s="21"/>
      <c r="E11" s="21"/>
      <c r="F11" s="21"/>
      <c r="G11" s="21"/>
      <c r="H11" s="25"/>
      <c r="I11" s="25"/>
      <c r="J11" s="21"/>
      <c r="K11" s="21"/>
      <c r="L11" s="21"/>
      <c r="M11" s="21"/>
      <c r="N11" s="21"/>
    </row>
    <row r="12" spans="1:32" x14ac:dyDescent="0.25">
      <c r="A12" s="21"/>
      <c r="B12" s="32" t="s">
        <v>46</v>
      </c>
      <c r="C12" s="32"/>
      <c r="D12" s="32"/>
      <c r="E12" s="32"/>
      <c r="F12" s="32"/>
      <c r="G12" s="32"/>
      <c r="H12" s="32"/>
      <c r="I12" s="32"/>
      <c r="J12" s="21"/>
      <c r="K12" s="32"/>
      <c r="L12" s="32"/>
      <c r="M12" s="32"/>
      <c r="N12" s="21"/>
    </row>
  </sheetData>
  <mergeCells count="2">
    <mergeCell ref="D3:H3"/>
    <mergeCell ref="K1:M2"/>
  </mergeCells>
  <pageMargins left="0.31496062992125984" right="0.11811023622047245" top="0.54" bottom="0.35433070866141736" header="0" footer="0.11811023622047245"/>
  <pageSetup paperSize="9" scale="7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Работы</vt:lpstr>
      <vt:lpstr>Услуги</vt:lpstr>
      <vt:lpstr>Товары</vt:lpstr>
      <vt:lpstr>Товары!Область_печати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Мейрам Б Исабаев</dc:creator>
  <cp:lastModifiedBy>Ильяс Кабиденов</cp:lastModifiedBy>
  <cp:lastPrinted>2023-12-12T14:12:53Z</cp:lastPrinted>
  <dcterms:created xsi:type="dcterms:W3CDTF">2017-02-01T08:33:15Z</dcterms:created>
  <dcterms:modified xsi:type="dcterms:W3CDTF">2025-04-30T07:48:52Z</dcterms:modified>
</cp:coreProperties>
</file>